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Sheet1!$A$1:$J$27</definedName>
  </definedNames>
  <calcPr calcId="144525" concurrentCalc="0"/>
</workbook>
</file>

<file path=xl/sharedStrings.xml><?xml version="1.0" encoding="utf-8"?>
<sst xmlns="http://schemas.openxmlformats.org/spreadsheetml/2006/main" count="88" uniqueCount="69">
  <si>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</si>
  <si>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</si>
  <si>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</si>
  <si>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</si>
  <si>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北京市卫生健康委员会宣传教育中心信息化运维及政务云租用费</t>
  </si>
  <si>
    <t>主管部门</t>
  </si>
  <si>
    <t>北京市卫生健康委员会</t>
  </si>
  <si>
    <t>实施单位</t>
  </si>
  <si>
    <t>北京市卫生健康委员会宣传教育中心</t>
  </si>
  <si>
    <t>项目负责人</t>
  </si>
  <si>
    <t>李敬福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</si>
  <si>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</si>
  <si>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</si>
  <si>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</si>
  <si>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</si>
  <si>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</si>
  <si>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</si>
  <si>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</si>
  <si>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</si>
  <si>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</si>
  <si>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</si>
  <si>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</si>
  <si>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</si>
  <si>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</si>
  <si>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</si>
  <si>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</si>
  <si>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</si>
  <si>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保障中心网络、信息化系统及设备的安全稳定运行，为中心呼叫、网站和其他系统及服务提供信息化依托及保障</t>
  </si>
  <si>
    <t>通过项目实施，开展3项设备运行维护工作，并接入带宽，保障中心信息化系统及服务正常运行。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</si>
  <si>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</si>
  <si>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</si>
  <si>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</si>
  <si>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</si>
  <si>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</si>
  <si>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</si>
  <si>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</si>
  <si>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</si>
  <si>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</si>
  <si>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</si>
  <si>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开展设备运行维护工作</t>
  </si>
  <si>
    <t>3项</t>
  </si>
  <si>
    <t>中心东区互联网接入带宽</t>
  </si>
  <si>
    <t>100兆</t>
  </si>
  <si>
    <t>中心西区互联网接入带宽</t>
  </si>
  <si>
    <t>80兆</t>
  </si>
  <si>
    <t>质量指标</t>
  </si>
  <si>
    <t>设备正常运行率</t>
  </si>
  <si>
    <t>时效指标</t>
  </si>
  <si>
    <t>项目完成时间</t>
  </si>
  <si>
    <t>2022年12月底前</t>
  </si>
  <si>
    <t>成本指标</t>
  </si>
  <si>
    <t>项目预算控制数</t>
  </si>
  <si>
    <t>≤270.4111万元</t>
  </si>
  <si>
    <t>实际执行169.951万元</t>
  </si>
  <si>
    <t>效果指标(30分)</t>
  </si>
  <si>
    <t>经济效益
指标</t>
  </si>
  <si>
    <t>无</t>
  </si>
  <si>
    <t>社会效益
指标</t>
  </si>
  <si>
    <t>保障正常办公</t>
  </si>
  <si>
    <t>得以实现</t>
  </si>
  <si>
    <t>生态效益
指标</t>
  </si>
  <si>
    <t>可持续影响指标</t>
  </si>
  <si>
    <t>保障中心信息化系统及服务正常运行</t>
  </si>
  <si>
    <t>满意度
指标
（10分）</t>
  </si>
  <si>
    <t>服务对象满意度指标</t>
  </si>
  <si>
    <t>中心办公人员满意度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</si>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</sst>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11" applyFont="1" applyFill="1" applyBorder="1" applyAlignment="1">
      <alignment horizontal="center" vertical="center" wrapText="1"/>
    </xf>
    <xf numFmtId="9" fontId="6" fillId="0" borderId="1" xfId="11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9" fontId="6" fillId="0" borderId="1" xfId="11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0" fontId="4" fillId="0" borderId="1" xfId="11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27940</xdr:rowOff>
    </xdr:from>
    <xdr:to>
      <xdr:col>3</xdr:col>
      <xdr:colOff>1837690</xdr:colOff>
      <xdr:row>6</xdr:row>
      <xdr:rowOff>351790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103755" y="1805940"/>
          <a:ext cx="1799590" cy="323850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55" zoomScaleNormal="100" workbookViewId="0">
      <selection activeCell="D4" sqref="D4:J4"/>
    </sheetView>
  </sheetViews>
  <sheetFormatPr defaultColWidth="9" defaultRowHeight="14"/>
  <cols>
    <col min="1" max="1" width="5.375" customWidth="1"/>
    <col min="2" max="2" width="9.48333333333333" customWidth="1"/>
    <col min="3" max="3" width="12.25" customWidth="1"/>
    <col min="4" max="4" width="24.4166666666667" customWidth="1"/>
    <col min="5" max="5" width="16.7416666666667" customWidth="1"/>
    <col min="6" max="7" width="13.7583333333333" customWidth="1"/>
    <col min="8" max="8" width="12.5" customWidth="1"/>
    <col min="9" max="9" width="11" customWidth="1"/>
    <col min="10" max="10" width="14.625" customWidth="1"/>
  </cols>
  <sheetData>
    <row r="1" ht="27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3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.1" customHeight="1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20.1" customHeight="1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6">
        <v>51920851</v>
      </c>
      <c r="I6" s="6"/>
      <c r="J6" s="6"/>
    </row>
    <row r="7" ht="30" spans="1:10">
      <c r="A7" s="6" t="s">
        <v>12</v>
      </c>
      <c r="B7" s="6"/>
      <c r="C7" s="6"/>
      <c r="D7" s="5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15" spans="1:10">
      <c r="A8" s="6"/>
      <c r="B8" s="6"/>
      <c r="C8" s="6"/>
      <c r="D8" s="7" t="s">
        <v>19</v>
      </c>
      <c r="E8" s="5">
        <v>203.390161</v>
      </c>
      <c r="F8" s="5">
        <v>203.390161</v>
      </c>
      <c r="G8" s="8">
        <v>169.951124</v>
      </c>
      <c r="H8" s="5">
        <v>10</v>
      </c>
      <c r="I8" s="25">
        <f>G8/F8</f>
        <v>0.835591668566504</v>
      </c>
      <c r="J8" s="26">
        <f>10*I8</f>
        <v>8.35591668566505</v>
      </c>
    </row>
    <row r="9" ht="15" spans="1:10">
      <c r="A9" s="6"/>
      <c r="B9" s="6"/>
      <c r="C9" s="6"/>
      <c r="D9" s="9" t="s">
        <v>20</v>
      </c>
      <c r="E9" s="5">
        <v>203.390161</v>
      </c>
      <c r="F9" s="5">
        <v>203.390161</v>
      </c>
      <c r="G9" s="8">
        <v>169.951124</v>
      </c>
      <c r="H9" s="5" t="s">
        <v>21</v>
      </c>
      <c r="I9" s="25">
        <f>G9/F9</f>
        <v>0.835591668566504</v>
      </c>
      <c r="J9" s="6" t="s">
        <v>21</v>
      </c>
    </row>
    <row r="10" ht="15" spans="1:10">
      <c r="A10" s="6"/>
      <c r="B10" s="6"/>
      <c r="C10" s="6"/>
      <c r="D10" s="5" t="s">
        <v>22</v>
      </c>
      <c r="E10" s="5"/>
      <c r="F10" s="5"/>
      <c r="G10" s="5"/>
      <c r="H10" s="5" t="s">
        <v>21</v>
      </c>
      <c r="I10" s="5" t="s">
        <v>21</v>
      </c>
      <c r="J10" s="6" t="s">
        <v>21</v>
      </c>
    </row>
    <row r="11" ht="15" spans="1:10">
      <c r="A11" s="6"/>
      <c r="B11" s="6"/>
      <c r="C11" s="6"/>
      <c r="D11" s="10" t="s">
        <v>23</v>
      </c>
      <c r="E11" s="5"/>
      <c r="F11" s="5"/>
      <c r="G11" s="5"/>
      <c r="H11" s="5" t="s">
        <v>21</v>
      </c>
      <c r="I11" s="5" t="s">
        <v>21</v>
      </c>
      <c r="J11" s="6" t="s">
        <v>21</v>
      </c>
    </row>
    <row r="12" ht="26.1" customHeight="1" spans="1:10">
      <c r="A12" s="11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1" spans="1:10">
      <c r="A13" s="11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30" spans="1:10">
      <c r="A14" s="11" t="s">
        <v>29</v>
      </c>
      <c r="B14" s="6" t="s">
        <v>30</v>
      </c>
      <c r="C14" s="5" t="s">
        <v>31</v>
      </c>
      <c r="D14" s="5" t="s">
        <v>32</v>
      </c>
      <c r="E14" s="5" t="s">
        <v>33</v>
      </c>
      <c r="F14" s="6" t="s">
        <v>34</v>
      </c>
      <c r="G14" s="6"/>
      <c r="H14" s="6" t="s">
        <v>35</v>
      </c>
      <c r="I14" s="6" t="s">
        <v>18</v>
      </c>
      <c r="J14" s="6" t="s">
        <v>36</v>
      </c>
    </row>
    <row r="15" ht="15" spans="1:10">
      <c r="A15" s="11"/>
      <c r="B15" s="12" t="s">
        <v>37</v>
      </c>
      <c r="C15" s="5" t="s">
        <v>38</v>
      </c>
      <c r="D15" s="6" t="s">
        <v>39</v>
      </c>
      <c r="E15" s="5" t="s">
        <v>40</v>
      </c>
      <c r="F15" s="5" t="s">
        <v>40</v>
      </c>
      <c r="G15" s="5"/>
      <c r="H15" s="6">
        <v>5</v>
      </c>
      <c r="I15" s="6">
        <v>5</v>
      </c>
      <c r="J15" s="5"/>
    </row>
    <row r="16" ht="15" spans="1:10">
      <c r="A16" s="11"/>
      <c r="B16" s="12"/>
      <c r="C16" s="5"/>
      <c r="D16" s="6" t="s">
        <v>41</v>
      </c>
      <c r="E16" s="5" t="s">
        <v>42</v>
      </c>
      <c r="F16" s="5" t="s">
        <v>42</v>
      </c>
      <c r="G16" s="5"/>
      <c r="H16" s="6">
        <v>5</v>
      </c>
      <c r="I16" s="6">
        <v>5</v>
      </c>
      <c r="J16" s="5"/>
    </row>
    <row r="17" ht="15" spans="1:10">
      <c r="A17" s="11"/>
      <c r="B17" s="12"/>
      <c r="C17" s="5"/>
      <c r="D17" s="6" t="s">
        <v>43</v>
      </c>
      <c r="E17" s="5" t="s">
        <v>44</v>
      </c>
      <c r="F17" s="5" t="s">
        <v>44</v>
      </c>
      <c r="G17" s="5"/>
      <c r="H17" s="6">
        <v>10</v>
      </c>
      <c r="I17" s="6">
        <v>10</v>
      </c>
      <c r="J17" s="5"/>
    </row>
    <row r="18" ht="15" spans="1:10">
      <c r="A18" s="11"/>
      <c r="B18" s="12"/>
      <c r="C18" s="5" t="s">
        <v>45</v>
      </c>
      <c r="D18" s="13" t="s">
        <v>46</v>
      </c>
      <c r="E18" s="14">
        <v>1</v>
      </c>
      <c r="F18" s="15">
        <v>1</v>
      </c>
      <c r="G18" s="16"/>
      <c r="H18" s="6">
        <v>10</v>
      </c>
      <c r="I18" s="6">
        <v>10</v>
      </c>
      <c r="J18" s="5"/>
    </row>
    <row r="19" ht="15" spans="1:10">
      <c r="A19" s="11"/>
      <c r="B19" s="12"/>
      <c r="C19" s="5" t="s">
        <v>47</v>
      </c>
      <c r="D19" s="16" t="s">
        <v>48</v>
      </c>
      <c r="E19" s="17" t="s">
        <v>49</v>
      </c>
      <c r="F19" s="18">
        <v>44896</v>
      </c>
      <c r="G19" s="16"/>
      <c r="H19" s="6">
        <v>10</v>
      </c>
      <c r="I19" s="6">
        <v>10</v>
      </c>
      <c r="J19" s="27"/>
    </row>
    <row r="20" ht="15" spans="1:10">
      <c r="A20" s="11"/>
      <c r="B20" s="12"/>
      <c r="C20" s="5" t="s">
        <v>50</v>
      </c>
      <c r="D20" s="16" t="s">
        <v>51</v>
      </c>
      <c r="E20" s="16" t="s">
        <v>52</v>
      </c>
      <c r="F20" s="16" t="s">
        <v>53</v>
      </c>
      <c r="G20" s="16"/>
      <c r="H20" s="19">
        <v>10</v>
      </c>
      <c r="I20" s="19">
        <v>10</v>
      </c>
      <c r="J20" s="27"/>
    </row>
    <row r="21" ht="30" spans="1:10">
      <c r="A21" s="11"/>
      <c r="B21" s="12" t="s">
        <v>54</v>
      </c>
      <c r="C21" s="12" t="s">
        <v>55</v>
      </c>
      <c r="D21" s="5" t="s">
        <v>56</v>
      </c>
      <c r="E21" s="5" t="s">
        <v>56</v>
      </c>
      <c r="F21" s="5" t="s">
        <v>56</v>
      </c>
      <c r="G21" s="5"/>
      <c r="H21" s="6">
        <v>0</v>
      </c>
      <c r="I21" s="6">
        <v>0</v>
      </c>
      <c r="J21" s="28"/>
    </row>
    <row r="22" ht="30" spans="1:10">
      <c r="A22" s="11"/>
      <c r="B22" s="12"/>
      <c r="C22" s="12" t="s">
        <v>57</v>
      </c>
      <c r="D22" s="6" t="s">
        <v>58</v>
      </c>
      <c r="E22" s="6" t="s">
        <v>59</v>
      </c>
      <c r="F22" s="5" t="s">
        <v>59</v>
      </c>
      <c r="G22" s="5"/>
      <c r="H22" s="6">
        <v>15</v>
      </c>
      <c r="I22" s="6">
        <v>15</v>
      </c>
      <c r="J22" s="6"/>
    </row>
    <row r="23" ht="30" spans="1:10">
      <c r="A23" s="11"/>
      <c r="B23" s="12"/>
      <c r="C23" s="12" t="s">
        <v>60</v>
      </c>
      <c r="D23" s="5" t="s">
        <v>56</v>
      </c>
      <c r="E23" s="5" t="s">
        <v>56</v>
      </c>
      <c r="F23" s="5" t="s">
        <v>56</v>
      </c>
      <c r="G23" s="5"/>
      <c r="H23" s="6">
        <v>0</v>
      </c>
      <c r="I23" s="6">
        <v>0</v>
      </c>
      <c r="J23" s="28"/>
    </row>
    <row r="24" ht="30" spans="1:10">
      <c r="A24" s="11"/>
      <c r="B24" s="12"/>
      <c r="C24" s="12" t="s">
        <v>61</v>
      </c>
      <c r="D24" s="6" t="s">
        <v>62</v>
      </c>
      <c r="E24" s="6" t="s">
        <v>59</v>
      </c>
      <c r="F24" s="5" t="s">
        <v>59</v>
      </c>
      <c r="G24" s="5"/>
      <c r="H24" s="6">
        <v>15</v>
      </c>
      <c r="I24" s="6">
        <v>15</v>
      </c>
      <c r="J24" s="28"/>
    </row>
    <row r="25" ht="45" spans="1:10">
      <c r="A25" s="11"/>
      <c r="B25" s="12" t="s">
        <v>63</v>
      </c>
      <c r="C25" s="12" t="s">
        <v>64</v>
      </c>
      <c r="D25" s="6" t="s">
        <v>65</v>
      </c>
      <c r="E25" s="12" t="s">
        <v>66</v>
      </c>
      <c r="F25" s="20">
        <v>0.95</v>
      </c>
      <c r="G25" s="21"/>
      <c r="H25" s="6">
        <v>10</v>
      </c>
      <c r="I25" s="6">
        <v>10</v>
      </c>
      <c r="J25" s="6"/>
    </row>
    <row r="26" ht="15" spans="1:10">
      <c r="A26" s="22" t="s">
        <v>67</v>
      </c>
      <c r="B26" s="22"/>
      <c r="C26" s="22"/>
      <c r="D26" s="22"/>
      <c r="E26" s="22"/>
      <c r="F26" s="22"/>
      <c r="G26" s="22"/>
      <c r="H26" s="22">
        <v>100</v>
      </c>
      <c r="I26" s="29">
        <f>SUM(I15:I25)+J8</f>
        <v>98.3559166856651</v>
      </c>
      <c r="J26" s="5"/>
    </row>
    <row r="27" ht="161.1" customHeight="1" spans="1:10">
      <c r="A27" s="23" t="s">
        <v>68</v>
      </c>
      <c r="B27" s="24"/>
      <c r="C27" s="24"/>
      <c r="D27" s="24"/>
      <c r="E27" s="24"/>
      <c r="F27" s="24"/>
      <c r="G27" s="24"/>
      <c r="H27" s="24"/>
      <c r="I27" s="24"/>
      <c r="J27" s="24"/>
    </row>
  </sheetData>
  <mergeCells count="34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2:A13"/>
    <mergeCell ref="A14:A25"/>
    <mergeCell ref="B15:B20"/>
    <mergeCell ref="B21:B24"/>
    <mergeCell ref="C15:C17"/>
    <mergeCell ref="A7:C11"/>
  </mergeCells>
  <pageMargins left="0.708661417322835" right="0.511811023622047" top="0.551181102362205" bottom="0.551181102362205" header="0.31496062992126" footer="0.31496062992126"/>
  <pageSetup paperSize="9" scale="65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WPS_1599385647</cp:lastModifiedBy>
  <dcterms:created xsi:type="dcterms:W3CDTF">2015-06-07T10:17:00Z</dcterms:created>
  <cp:lastPrinted>2020-04-24T18:17:00Z</cp:lastPrinted>
  <dcterms:modified xsi:type="dcterms:W3CDTF">2023-05-17T01:43:47Z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985C7FBD37D6429090A2BE463CB1541A_12</vt:lpwstr>
  </property>
</Properties>
</file>